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OSHIBA\Desktop\SDS 2026\INSUMOS PRIMEROS AUXILIOS\"/>
    </mc:Choice>
  </mc:AlternateContent>
  <xr:revisionPtr revIDLastSave="0" documentId="13_ncr:1_{F50A178E-A95C-41F9-895D-05DCA6EB82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E" sheetId="1" r:id="rId1"/>
  </sheets>
  <definedNames>
    <definedName name="_xlnm.Print_Area" localSheetId="0">FOE!$B$5:$M$24</definedName>
    <definedName name="_xlnm.Print_Titles" localSheetId="0">FOE!$5:$5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7" i="1" l="1"/>
  <c r="U26" i="1"/>
  <c r="U25" i="1"/>
  <c r="V7" i="1"/>
  <c r="V8" i="1"/>
  <c r="V9" i="1"/>
  <c r="V10" i="1"/>
  <c r="V11" i="1"/>
  <c r="V13" i="1"/>
  <c r="V14" i="1"/>
  <c r="V15" i="1"/>
  <c r="V16" i="1"/>
  <c r="V17" i="1"/>
  <c r="V18" i="1"/>
  <c r="V19" i="1"/>
  <c r="V20" i="1"/>
  <c r="V21" i="1"/>
  <c r="V22" i="1"/>
  <c r="V23" i="1"/>
  <c r="V24" i="1"/>
  <c r="V6" i="1"/>
  <c r="U24" i="1"/>
  <c r="U23" i="1"/>
  <c r="U22" i="1"/>
  <c r="U21" i="1"/>
  <c r="U20" i="1"/>
  <c r="U19" i="1"/>
  <c r="U18" i="1"/>
  <c r="U17" i="1"/>
  <c r="U16" i="1"/>
  <c r="U15" i="1"/>
  <c r="U14" i="1"/>
  <c r="U13" i="1"/>
  <c r="U11" i="1"/>
  <c r="U10" i="1"/>
  <c r="U9" i="1"/>
  <c r="U8" i="1"/>
  <c r="U7" i="1"/>
  <c r="U6" i="1"/>
  <c r="T7" i="1"/>
  <c r="T8" i="1"/>
  <c r="T9" i="1"/>
  <c r="T10" i="1"/>
  <c r="T11" i="1"/>
  <c r="T13" i="1"/>
  <c r="T14" i="1"/>
  <c r="T15" i="1"/>
  <c r="T16" i="1"/>
  <c r="T17" i="1"/>
  <c r="T18" i="1"/>
  <c r="T19" i="1"/>
  <c r="T20" i="1"/>
  <c r="T21" i="1"/>
  <c r="T22" i="1"/>
  <c r="T23" i="1"/>
  <c r="T24" i="1"/>
  <c r="T6" i="1"/>
  <c r="S7" i="1"/>
  <c r="S8" i="1"/>
  <c r="S9" i="1"/>
  <c r="S10" i="1"/>
  <c r="S11" i="1"/>
  <c r="S13" i="1"/>
  <c r="S14" i="1"/>
  <c r="S15" i="1"/>
  <c r="S16" i="1"/>
  <c r="S17" i="1"/>
  <c r="S18" i="1"/>
  <c r="S19" i="1"/>
  <c r="S20" i="1"/>
  <c r="S21" i="1"/>
  <c r="S22" i="1"/>
  <c r="S23" i="1"/>
  <c r="S24" i="1"/>
  <c r="S6" i="1"/>
  <c r="R7" i="1"/>
  <c r="R8" i="1"/>
  <c r="R9" i="1"/>
  <c r="R10" i="1"/>
  <c r="R11" i="1"/>
  <c r="R13" i="1"/>
  <c r="R14" i="1"/>
  <c r="R15" i="1"/>
  <c r="R16" i="1"/>
  <c r="R17" i="1"/>
  <c r="R18" i="1"/>
  <c r="R19" i="1"/>
  <c r="R20" i="1"/>
  <c r="R21" i="1"/>
  <c r="R22" i="1"/>
  <c r="R23" i="1"/>
  <c r="R24" i="1"/>
  <c r="R6" i="1"/>
  <c r="Q7" i="1"/>
  <c r="Q8" i="1"/>
  <c r="Q9" i="1"/>
  <c r="Q10" i="1"/>
  <c r="Q11" i="1"/>
  <c r="Q13" i="1"/>
  <c r="Q14" i="1"/>
  <c r="Q15" i="1"/>
  <c r="Q16" i="1"/>
  <c r="Q17" i="1"/>
  <c r="Q18" i="1"/>
  <c r="Q19" i="1"/>
  <c r="Q20" i="1"/>
  <c r="Q21" i="1"/>
  <c r="Q22" i="1"/>
  <c r="Q23" i="1"/>
  <c r="Q24" i="1"/>
  <c r="Q6" i="1"/>
  <c r="N24" i="1" l="1"/>
  <c r="N22" i="1"/>
  <c r="N21" i="1"/>
  <c r="N20" i="1"/>
  <c r="N19" i="1"/>
  <c r="N18" i="1"/>
  <c r="P18" i="1" s="1"/>
  <c r="N17" i="1"/>
  <c r="N15" i="1"/>
  <c r="O15" i="1" s="1"/>
  <c r="N14" i="1"/>
  <c r="N13" i="1"/>
  <c r="O13" i="1" s="1"/>
  <c r="N11" i="1"/>
  <c r="M24" i="1"/>
  <c r="M22" i="1"/>
  <c r="M21" i="1"/>
  <c r="M20" i="1"/>
  <c r="M19" i="1"/>
  <c r="M18" i="1"/>
  <c r="M17" i="1"/>
  <c r="M15" i="1"/>
  <c r="M14" i="1"/>
  <c r="M13" i="1"/>
  <c r="M11" i="1"/>
  <c r="P7" i="1"/>
  <c r="P8" i="1"/>
  <c r="P9" i="1"/>
  <c r="P10" i="1"/>
  <c r="P12" i="1"/>
  <c r="P16" i="1"/>
  <c r="P23" i="1"/>
  <c r="P6" i="1"/>
  <c r="O7" i="1"/>
  <c r="O8" i="1"/>
  <c r="O9" i="1"/>
  <c r="O10" i="1"/>
  <c r="O12" i="1"/>
  <c r="O16" i="1"/>
  <c r="O23" i="1"/>
  <c r="O6" i="1"/>
  <c r="N7" i="1"/>
  <c r="N8" i="1"/>
  <c r="N9" i="1"/>
  <c r="N10" i="1"/>
  <c r="N16" i="1"/>
  <c r="N23" i="1"/>
  <c r="N6" i="1"/>
  <c r="M7" i="1"/>
  <c r="M8" i="1"/>
  <c r="M9" i="1"/>
  <c r="M10" i="1"/>
  <c r="M16" i="1"/>
  <c r="M23" i="1"/>
  <c r="M6" i="1"/>
  <c r="P24" i="1" l="1"/>
  <c r="O22" i="1"/>
  <c r="P21" i="1"/>
  <c r="O20" i="1"/>
  <c r="O19" i="1"/>
  <c r="O18" i="1"/>
  <c r="O17" i="1"/>
  <c r="P15" i="1"/>
  <c r="P14" i="1"/>
  <c r="P13" i="1"/>
  <c r="P11" i="1"/>
  <c r="O24" i="1"/>
  <c r="P22" i="1"/>
  <c r="O21" i="1"/>
  <c r="P20" i="1"/>
  <c r="P19" i="1"/>
  <c r="P17" i="1"/>
  <c r="O14" i="1"/>
  <c r="O11" i="1"/>
  <c r="B7" i="1"/>
  <c r="B8" i="1" s="1"/>
  <c r="B9" i="1" s="1"/>
  <c r="B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Gomez Villamarin, Elma Yolanda</author>
  </authors>
  <commentList>
    <comment ref="G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Gomez Villamarin, Elma Yolanda:</t>
        </r>
        <r>
          <rPr>
            <sz val="9"/>
            <color indexed="81"/>
            <rFont val="Tahoma"/>
            <family val="2"/>
          </rPr>
          <t xml:space="preserve">
(Establezca  la unidad en la cual se van a adquirir los bienes, que sean acordes con la descripción técnica descrita en la actividad. Ej.: Peso (Kl, o Grs) Tiempo (hrs, días, meses) y servicios (etapas, horas laboradas))</t>
        </r>
      </text>
    </comment>
  </commentList>
</comments>
</file>

<file path=xl/sharedStrings.xml><?xml version="1.0" encoding="utf-8"?>
<sst xmlns="http://schemas.openxmlformats.org/spreadsheetml/2006/main" count="65" uniqueCount="51">
  <si>
    <t>UNIDAD DE MEDIDA</t>
  </si>
  <si>
    <t>CANTIDAD</t>
  </si>
  <si>
    <t>Suministro de Mango para bisturí quirúrgico No. 4, fabricado en acero inoxidable. Debe permitir una perfecta sujeción a la hoja (bisturí). con las características descritas en las especificaciones técnicas</t>
  </si>
  <si>
    <t>UND</t>
  </si>
  <si>
    <t>Suministro de Espátula elaborada en acero inoxidable, de doble extremo uno rectangular y otro de punta de lanza. Longitud de 16 a 17 cm, cuerpo texturado para mejor agarre.). con las características descritas en las especificaciones técnicas</t>
  </si>
  <si>
    <t xml:space="preserve">Suministro de Cuchillas de bisturí No. 20 para mango quirúrgico., con las características descritas en las especificaciones técnicas </t>
  </si>
  <si>
    <t>caja por 100 unidades</t>
  </si>
  <si>
    <t xml:space="preserve">Suministro de  Pinza de disección estándar de 14,5 cm sin garra, con las características descritas en las especificaciones técnicas </t>
  </si>
  <si>
    <t xml:space="preserve">Suministro de Tijeras metálicas tipo mayo, rectas y puntas redondeadas Largo de 14 cm. con las características descritas en las especificaciones técnicas </t>
  </si>
  <si>
    <t xml:space="preserve">Suministro de Cinta autoadhesiva, con soporte en papel japonés, satinado y fabricado sin fibras de madera, trasparente. Adhesivo acrílico, con las características descritas en las especificaciones técnicas </t>
  </si>
  <si>
    <t xml:space="preserve">Suministro de Papel termoplástico para conservación Crompton coated tissue con las características descritas en las especificaciones técnicas </t>
  </si>
  <si>
    <t>rollo</t>
  </si>
  <si>
    <t xml:space="preserve">Suministro de Lámina de teflón, con las características descritas en las especificaciones técnicas </t>
  </si>
  <si>
    <t xml:space="preserve">lamina </t>
  </si>
  <si>
    <t xml:space="preserve">Suministro de Maylar o Melinex, con las características descritas en las especificaciones técnicas </t>
  </si>
  <si>
    <t xml:space="preserve">Suministro de Alcohol antiséptico  a 70° embotellado en botella plástica de 1600 ml. con las características descritas en las especificaciones técnicas </t>
  </si>
  <si>
    <t>galon</t>
  </si>
  <si>
    <t xml:space="preserve">Suministro de  Algodón 100% natural purificado, libre de blanqueadores o aditivos.con las características descritas en las especificaciones técnicas </t>
  </si>
  <si>
    <t>paquete libra</t>
  </si>
  <si>
    <t xml:space="preserve">Suministro de Acetona 99% puro embotellado en botella plástica de 1 litro con las características descritas en las especificaciones técnicas </t>
  </si>
  <si>
    <t>litro</t>
  </si>
  <si>
    <t xml:space="preserve">Suministro de Papel periódico tamaño pliegocon las características descritas en las especificaciones técnicas </t>
  </si>
  <si>
    <t>pliego</t>
  </si>
  <si>
    <t>Suministro de Paquete de pinchos de madera de bambú de 30 cm de largo. Paquete de 25 pinchoscon las características descritas en las especificaciones técnicas</t>
  </si>
  <si>
    <t>paquete x 25 unidades</t>
  </si>
  <si>
    <t xml:space="preserve">Suministro de  Amonios cuaternarios con radicales alquílicos con las características descritas en las especificaciones técnicas </t>
  </si>
  <si>
    <t>kilo</t>
  </si>
  <si>
    <t xml:space="preserve">Suministro de Plegadera de 5” de largo, elaboradas a partir de hueso de vaca o plástico.con las características descritas en las especificaciones técnicas </t>
  </si>
  <si>
    <t>unidad</t>
  </si>
  <si>
    <t>Suministro de base de corte A3- 30x45 cm, con las características descritas en las especificaciones técnica</t>
  </si>
  <si>
    <t xml:space="preserve">Suministro de regla metalica con las características descritas en las especificaciones técnicas </t>
  </si>
  <si>
    <t xml:space="preserve">Suministro de película plástica flexible y adhesiva que se estira para envolver con las características descritas en las especificaciones técnicas. </t>
  </si>
  <si>
    <t xml:space="preserve">Rollo: 450 mts. X 50 cm.  </t>
  </si>
  <si>
    <t>ITEM</t>
  </si>
  <si>
    <r>
      <t xml:space="preserve">ACTIVIDAD
</t>
    </r>
    <r>
      <rPr>
        <sz val="8"/>
        <color theme="1"/>
        <rFont val="Aptos Narrow"/>
        <family val="2"/>
      </rPr>
      <t>(Describa las especificaciones técnicas del ítem, etapa o proceso a contratar. Coherentes con el anexo técnico o con las fichas técnicas del proceso)</t>
    </r>
  </si>
  <si>
    <r>
      <t xml:space="preserve">VALOR UNITARIO </t>
    </r>
    <r>
      <rPr>
        <sz val="8"/>
        <rFont val="Aptos Narrow"/>
        <family val="2"/>
      </rPr>
      <t>(ANTES DE IVA)</t>
    </r>
  </si>
  <si>
    <t>Asesorías Contractuales RYA SAS</t>
  </si>
  <si>
    <t>ENTIDAD</t>
  </si>
  <si>
    <t xml:space="preserve">INCOLMEDICA
</t>
  </si>
  <si>
    <t>FIT CONSULTING SAS</t>
  </si>
  <si>
    <t>MARIA ISABEL RAMIREZ</t>
  </si>
  <si>
    <t>DATOS ESTADISTICOS</t>
  </si>
  <si>
    <t xml:space="preserve">DESV.EST
</t>
  </si>
  <si>
    <t xml:space="preserve">PROMEDIO
</t>
  </si>
  <si>
    <t>VAL.MIN</t>
  </si>
  <si>
    <t>VAL.MAX</t>
  </si>
  <si>
    <t>POMEDIO UNITARIO ANTES DE IVA</t>
  </si>
  <si>
    <t>PROMEDIO TOTAL ANTES DE IVA</t>
  </si>
  <si>
    <t>SUBTOTAL</t>
  </si>
  <si>
    <t>IVA</t>
  </si>
  <si>
    <t>TOTAL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</si>
</sst>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8" formatCode="&quot;$&quot;\ 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Aptos Narrow"/>
      <family val="2"/>
    </font>
    <font>
      <sz val="8"/>
      <color theme="1"/>
      <name val="Aptos Narrow"/>
      <family val="2"/>
    </font>
    <font>
      <b/>
      <sz val="8"/>
      <name val="Aptos Narrow"/>
      <family val="2"/>
    </font>
    <font>
      <sz val="8"/>
      <name val="Aptos Narrow"/>
      <family val="2"/>
    </font>
    <font>
      <sz val="8"/>
      <color rgb="FF000000"/>
      <name val="Aptos Narrow"/>
      <family val="2"/>
    </font>
    <font>
      <b/>
      <sz val="8"/>
      <color rgb="FFFF0000"/>
      <name val="Aptos Narrow"/>
      <family val="2"/>
    </font>
    <font>
      <sz val="8"/>
      <color rgb="FFFF0000"/>
      <name val="Aptos Narrow"/>
      <family val="2"/>
    </font>
    <font>
      <sz val="9"/>
      <color theme="1"/>
      <name val="Aptos Narrow"/>
      <family val="2"/>
    </font>
    <font>
      <b/>
      <sz val="9"/>
      <color theme="1"/>
      <name val="Aptos Narrow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4" fontId="10" fillId="3" borderId="6" xfId="1" applyFont="1" applyFill="1" applyBorder="1" applyAlignment="1" applyProtection="1">
      <alignment horizontal="right" vertical="center" wrapText="1"/>
      <protection locked="0" hidden="1"/>
    </xf>
    <xf numFmtId="44" fontId="7" fillId="3" borderId="2" xfId="1" applyFont="1" applyFill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4" fontId="7" fillId="0" borderId="2" xfId="1" applyFont="1" applyBorder="1" applyAlignment="1">
      <alignment horizontal="right" vertical="center"/>
    </xf>
    <xf numFmtId="0" fontId="8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4" fontId="7" fillId="0" borderId="2" xfId="0" applyNumberFormat="1" applyFont="1" applyBorder="1" applyAlignment="1">
      <alignment vertical="center"/>
    </xf>
    <xf numFmtId="44" fontId="7" fillId="4" borderId="2" xfId="1" applyFont="1" applyFill="1" applyBorder="1" applyAlignment="1" applyProtection="1">
      <alignment vertical="center"/>
      <protection locked="0"/>
    </xf>
    <xf numFmtId="44" fontId="10" fillId="4" borderId="6" xfId="1" applyFont="1" applyFill="1" applyBorder="1" applyAlignment="1" applyProtection="1">
      <alignment horizontal="right" vertical="center" wrapText="1"/>
      <protection locked="0" hidden="1"/>
    </xf>
    <xf numFmtId="44" fontId="12" fillId="3" borderId="2" xfId="1" applyFont="1" applyFill="1" applyBorder="1" applyAlignment="1" applyProtection="1">
      <alignment vertical="center"/>
      <protection locked="0"/>
    </xf>
    <xf numFmtId="168" fontId="7" fillId="0" borderId="2" xfId="0" applyNumberFormat="1" applyFont="1" applyBorder="1" applyAlignment="1">
      <alignment vertical="center"/>
    </xf>
    <xf numFmtId="168" fontId="7" fillId="5" borderId="2" xfId="0" applyNumberFormat="1" applyFont="1" applyFill="1" applyBorder="1" applyAlignment="1">
      <alignment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68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168" fontId="13" fillId="0" borderId="5" xfId="0" applyNumberFormat="1" applyFont="1" applyBorder="1" applyAlignment="1">
      <alignment horizontal="center"/>
    </xf>
    <xf numFmtId="168" fontId="13" fillId="0" borderId="6" xfId="0" applyNumberFormat="1" applyFont="1" applyBorder="1" applyAlignment="1">
      <alignment horizontal="center"/>
    </xf>
    <xf numFmtId="168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44" fontId="7" fillId="4" borderId="2" xfId="1" applyFont="1" applyFill="1" applyBorder="1" applyAlignment="1">
      <alignment horizontal="right" vertical="center"/>
    </xf>
    <xf numFmtId="0" fontId="11" fillId="4" borderId="2" xfId="0" applyFont="1" applyFill="1" applyBorder="1" applyAlignment="1">
      <alignment horizontal="center" vertical="center" wrapText="1"/>
    </xf>
    <xf numFmtId="44" fontId="7" fillId="4" borderId="2" xfId="0" applyNumberFormat="1" applyFont="1" applyFill="1" applyBorder="1" applyAlignment="1">
      <alignment vertical="center"/>
    </xf>
    <xf numFmtId="168" fontId="7" fillId="4" borderId="2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</cellXfs>
  <cellStyles count="3">
    <cellStyle name="Moneda" xfId="1" builtinId="4"/>
    <cellStyle name="Normal" xfId="0" builtinId="0"/>
    <cellStyle name="Normal 2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1"/>
  <sheetViews>
    <sheetView showGridLines="0" tabSelected="1" topLeftCell="K8" zoomScale="115" zoomScaleNormal="115" zoomScaleSheetLayoutView="100" workbookViewId="0">
      <selection activeCell="A12" sqref="A12:XFD12"/>
    </sheetView>
  </sheetViews>
  <sheetFormatPr baseColWidth="10" defaultColWidth="11.42578125" defaultRowHeight="12.75" customHeight="1" zeroHeight="1" x14ac:dyDescent="0.2"/>
  <cols>
    <col min="1" max="1" width="3.7109375" style="1" customWidth="1"/>
    <col min="2" max="2" width="5.85546875" style="1" customWidth="1"/>
    <col min="3" max="3" width="19.7109375" style="1" customWidth="1"/>
    <col min="4" max="4" width="15.7109375" style="1" customWidth="1"/>
    <col min="5" max="5" width="14.5703125" style="1" customWidth="1"/>
    <col min="6" max="6" width="25.7109375" style="1" customWidth="1"/>
    <col min="7" max="7" width="14.42578125" style="1" customWidth="1"/>
    <col min="8" max="8" width="9" style="2" customWidth="1"/>
    <col min="9" max="9" width="17.7109375" style="2" customWidth="1"/>
    <col min="10" max="10" width="13.85546875" style="1" customWidth="1"/>
    <col min="11" max="11" width="15.7109375" style="1" customWidth="1"/>
    <col min="12" max="12" width="15.5703125" style="1" customWidth="1"/>
    <col min="13" max="13" width="14.28515625" style="1" customWidth="1"/>
    <col min="14" max="14" width="11.5703125" style="1" customWidth="1"/>
    <col min="15" max="15" width="12.5703125" style="1" customWidth="1"/>
    <col min="16" max="16" width="13.7109375" style="1" bestFit="1" customWidth="1"/>
    <col min="17" max="19" width="11.42578125" style="1"/>
    <col min="20" max="20" width="14.85546875" style="1" customWidth="1"/>
    <col min="21" max="16384" width="11.42578125" style="1"/>
  </cols>
  <sheetData>
    <row r="1" spans="2:22" ht="12.75" customHeight="1" x14ac:dyDescent="0.2"/>
    <row r="2" spans="2:22" ht="12.75" customHeight="1" x14ac:dyDescent="0.2"/>
    <row r="3" spans="2:22" ht="12.75" customHeight="1" x14ac:dyDescent="0.2"/>
    <row r="4" spans="2:22" ht="20.25" customHeight="1" x14ac:dyDescent="0.2">
      <c r="B4" s="26" t="s">
        <v>37</v>
      </c>
      <c r="C4" s="27"/>
      <c r="D4" s="27"/>
      <c r="E4" s="27"/>
      <c r="F4" s="27"/>
      <c r="G4" s="27"/>
      <c r="H4" s="28"/>
      <c r="I4" s="18" t="s">
        <v>36</v>
      </c>
      <c r="J4" s="19" t="s">
        <v>38</v>
      </c>
      <c r="K4" s="18" t="s">
        <v>39</v>
      </c>
      <c r="L4" s="19" t="s">
        <v>40</v>
      </c>
      <c r="M4" s="26" t="s">
        <v>41</v>
      </c>
      <c r="N4" s="27"/>
      <c r="O4" s="27"/>
      <c r="P4" s="27"/>
      <c r="Q4" s="27"/>
      <c r="R4" s="27"/>
      <c r="S4" s="27"/>
      <c r="T4" s="27"/>
      <c r="U4" s="27"/>
      <c r="V4" s="28"/>
    </row>
    <row r="5" spans="2:22" ht="34.5" thickBot="1" x14ac:dyDescent="0.25">
      <c r="B5" s="4" t="s">
        <v>33</v>
      </c>
      <c r="C5" s="30" t="s">
        <v>34</v>
      </c>
      <c r="D5" s="30"/>
      <c r="E5" s="30"/>
      <c r="F5" s="30"/>
      <c r="G5" s="5" t="s">
        <v>0</v>
      </c>
      <c r="H5" s="5" t="s">
        <v>1</v>
      </c>
      <c r="I5" s="6" t="s">
        <v>35</v>
      </c>
      <c r="J5" s="6" t="s">
        <v>35</v>
      </c>
      <c r="K5" s="6" t="s">
        <v>35</v>
      </c>
      <c r="L5" s="6" t="s">
        <v>35</v>
      </c>
      <c r="M5" s="33" t="s">
        <v>43</v>
      </c>
      <c r="N5" s="33" t="s">
        <v>42</v>
      </c>
      <c r="O5" s="32" t="s">
        <v>44</v>
      </c>
      <c r="P5" s="32" t="s">
        <v>45</v>
      </c>
      <c r="Q5" s="18" t="s">
        <v>36</v>
      </c>
      <c r="R5" s="19" t="s">
        <v>38</v>
      </c>
      <c r="S5" s="18" t="s">
        <v>39</v>
      </c>
      <c r="T5" s="19" t="s">
        <v>40</v>
      </c>
      <c r="U5" s="18" t="s">
        <v>46</v>
      </c>
      <c r="V5" s="18" t="s">
        <v>47</v>
      </c>
    </row>
    <row r="6" spans="2:22" s="3" customFormat="1" ht="23.25" customHeight="1" thickBot="1" x14ac:dyDescent="0.3">
      <c r="B6" s="7">
        <v>1</v>
      </c>
      <c r="C6" s="29" t="s">
        <v>2</v>
      </c>
      <c r="D6" s="29"/>
      <c r="E6" s="29"/>
      <c r="F6" s="20"/>
      <c r="G6" s="8" t="s">
        <v>3</v>
      </c>
      <c r="H6" s="9">
        <v>6</v>
      </c>
      <c r="I6" s="16">
        <v>63000</v>
      </c>
      <c r="J6" s="17">
        <v>19388</v>
      </c>
      <c r="K6" s="17">
        <v>9800</v>
      </c>
      <c r="L6" s="17">
        <v>40000</v>
      </c>
      <c r="M6" s="31">
        <f>AVERAGE(I6,J6,K6,L6)</f>
        <v>33047</v>
      </c>
      <c r="N6" s="34">
        <f>STDEVA(I6,J6,K6,L6)</f>
        <v>23611.562901821359</v>
      </c>
      <c r="O6" s="35">
        <f>M6-N6</f>
        <v>9435.4370981786415</v>
      </c>
      <c r="P6" s="35">
        <f>M6+N6</f>
        <v>56658.562901821359</v>
      </c>
      <c r="Q6" s="40">
        <f>IF(AND(I6&gt;=(O6),I6&lt;=(P6)),I6,0)</f>
        <v>0</v>
      </c>
      <c r="R6" s="40">
        <f>IF(AND(J6&gt;=(O6),J6&lt;=(P6)),J6,0)</f>
        <v>19388</v>
      </c>
      <c r="S6" s="40">
        <f>IF(AND(K6&gt;=(O6),K6&lt;=(P6)),K6,0)</f>
        <v>9800</v>
      </c>
      <c r="T6" s="40">
        <f>IF(AND(L6&gt;=(O6),L6&lt;=(P6)),L6,0)</f>
        <v>40000</v>
      </c>
      <c r="U6" s="39">
        <f>ROUND(AVERAGE(R6,S6,T6),0)</f>
        <v>23063</v>
      </c>
      <c r="V6" s="39">
        <f>U6*H6</f>
        <v>138378</v>
      </c>
    </row>
    <row r="7" spans="2:22" s="3" customFormat="1" ht="34.5" customHeight="1" thickBot="1" x14ac:dyDescent="0.3">
      <c r="B7" s="7">
        <f>B6+1</f>
        <v>2</v>
      </c>
      <c r="C7" s="29" t="s">
        <v>4</v>
      </c>
      <c r="D7" s="29"/>
      <c r="E7" s="29"/>
      <c r="F7" s="20"/>
      <c r="G7" s="10" t="s">
        <v>3</v>
      </c>
      <c r="H7" s="11">
        <v>6</v>
      </c>
      <c r="I7" s="16">
        <v>50400</v>
      </c>
      <c r="J7" s="17">
        <v>35925</v>
      </c>
      <c r="K7" s="17">
        <v>45500</v>
      </c>
      <c r="L7" s="17">
        <v>40000</v>
      </c>
      <c r="M7" s="31">
        <f t="shared" ref="M7:M24" si="0">AVERAGE(I7,J7,K7,L7)</f>
        <v>42956.25</v>
      </c>
      <c r="N7" s="34">
        <f t="shared" ref="N7:N24" si="1">STDEVA(I7,J7,K7,L7)</f>
        <v>6326.0827465870743</v>
      </c>
      <c r="O7" s="35">
        <f t="shared" ref="O7:O24" si="2">M7-N7</f>
        <v>36630.167253412925</v>
      </c>
      <c r="P7" s="35">
        <f t="shared" ref="P7:P24" si="3">M7+N7</f>
        <v>49282.332746587075</v>
      </c>
      <c r="Q7" s="40">
        <f t="shared" ref="Q7:Q24" si="4">IF(AND(I7&gt;=(O7),I7&lt;=(P7)),I7,0)</f>
        <v>0</v>
      </c>
      <c r="R7" s="40">
        <f t="shared" ref="R7:R24" si="5">IF(AND(J7&gt;=(O7),J7&lt;=(P7)),J7,0)</f>
        <v>0</v>
      </c>
      <c r="S7" s="40">
        <f t="shared" ref="S7:S24" si="6">IF(AND(K7&gt;=(O7),K7&lt;=(P7)),K7,0)</f>
        <v>45500</v>
      </c>
      <c r="T7" s="40">
        <f t="shared" ref="T7:T24" si="7">IF(AND(L7&gt;=(O7),L7&lt;=(P7)),L7,0)</f>
        <v>40000</v>
      </c>
      <c r="U7" s="39">
        <f>ROUND(AVERAGE(S7,T7),0)</f>
        <v>42750</v>
      </c>
      <c r="V7" s="39">
        <f t="shared" ref="V7:V24" si="8">U7*H7</f>
        <v>256500</v>
      </c>
    </row>
    <row r="8" spans="2:22" s="3" customFormat="1" ht="27" customHeight="1" thickBot="1" x14ac:dyDescent="0.3">
      <c r="B8" s="7">
        <f t="shared" ref="B8:B10" si="9">B7+1</f>
        <v>3</v>
      </c>
      <c r="C8" s="29" t="s">
        <v>5</v>
      </c>
      <c r="D8" s="29"/>
      <c r="E8" s="29"/>
      <c r="F8" s="20"/>
      <c r="G8" s="10" t="s">
        <v>6</v>
      </c>
      <c r="H8" s="11">
        <v>4</v>
      </c>
      <c r="I8" s="16">
        <v>117000</v>
      </c>
      <c r="J8" s="17">
        <v>36240</v>
      </c>
      <c r="K8" s="17">
        <v>91200</v>
      </c>
      <c r="L8" s="17">
        <v>90000</v>
      </c>
      <c r="M8" s="31">
        <f t="shared" si="0"/>
        <v>83610</v>
      </c>
      <c r="N8" s="34">
        <f t="shared" si="1"/>
        <v>33947.259094071203</v>
      </c>
      <c r="O8" s="35">
        <f t="shared" si="2"/>
        <v>49662.740905928797</v>
      </c>
      <c r="P8" s="35">
        <f t="shared" si="3"/>
        <v>117557.2590940712</v>
      </c>
      <c r="Q8" s="40">
        <f t="shared" si="4"/>
        <v>117000</v>
      </c>
      <c r="R8" s="40">
        <f t="shared" si="5"/>
        <v>0</v>
      </c>
      <c r="S8" s="40">
        <f t="shared" si="6"/>
        <v>91200</v>
      </c>
      <c r="T8" s="40">
        <f t="shared" si="7"/>
        <v>90000</v>
      </c>
      <c r="U8" s="39">
        <f>ROUND(AVERAGE(Q8,S8,T8),0)</f>
        <v>99400</v>
      </c>
      <c r="V8" s="39">
        <f t="shared" si="8"/>
        <v>397600</v>
      </c>
    </row>
    <row r="9" spans="2:22" s="3" customFormat="1" ht="30" customHeight="1" thickBot="1" x14ac:dyDescent="0.3">
      <c r="B9" s="7">
        <f t="shared" si="9"/>
        <v>4</v>
      </c>
      <c r="C9" s="29" t="s">
        <v>7</v>
      </c>
      <c r="D9" s="29"/>
      <c r="E9" s="29"/>
      <c r="F9" s="20"/>
      <c r="G9" s="10" t="s">
        <v>3</v>
      </c>
      <c r="H9" s="11">
        <v>5</v>
      </c>
      <c r="I9" s="16">
        <v>39600</v>
      </c>
      <c r="J9" s="17">
        <v>2995</v>
      </c>
      <c r="K9" s="17">
        <v>27000</v>
      </c>
      <c r="L9" s="17">
        <v>30000</v>
      </c>
      <c r="M9" s="31">
        <f t="shared" si="0"/>
        <v>24898.75</v>
      </c>
      <c r="N9" s="34">
        <f t="shared" si="1"/>
        <v>15559.980920618123</v>
      </c>
      <c r="O9" s="35">
        <f t="shared" si="2"/>
        <v>9338.7690793818765</v>
      </c>
      <c r="P9" s="35">
        <f t="shared" si="3"/>
        <v>40458.730920618123</v>
      </c>
      <c r="Q9" s="40">
        <f t="shared" si="4"/>
        <v>39600</v>
      </c>
      <c r="R9" s="40">
        <f t="shared" si="5"/>
        <v>0</v>
      </c>
      <c r="S9" s="40">
        <f t="shared" si="6"/>
        <v>27000</v>
      </c>
      <c r="T9" s="40">
        <f t="shared" si="7"/>
        <v>30000</v>
      </c>
      <c r="U9" s="39">
        <f>ROUND(AVERAGE(Q9,S9,T9),0)</f>
        <v>32200</v>
      </c>
      <c r="V9" s="39">
        <f t="shared" si="8"/>
        <v>161000</v>
      </c>
    </row>
    <row r="10" spans="2:22" s="3" customFormat="1" ht="23.25" customHeight="1" thickBot="1" x14ac:dyDescent="0.3">
      <c r="B10" s="7">
        <f t="shared" si="9"/>
        <v>5</v>
      </c>
      <c r="C10" s="29" t="s">
        <v>8</v>
      </c>
      <c r="D10" s="29"/>
      <c r="E10" s="29"/>
      <c r="F10" s="20"/>
      <c r="G10" s="10" t="s">
        <v>3</v>
      </c>
      <c r="H10" s="11">
        <v>6</v>
      </c>
      <c r="I10" s="16">
        <v>86400</v>
      </c>
      <c r="J10" s="17">
        <v>73561</v>
      </c>
      <c r="K10" s="17">
        <v>245000</v>
      </c>
      <c r="L10" s="17">
        <v>40000</v>
      </c>
      <c r="M10" s="31">
        <f t="shared" si="0"/>
        <v>111240.25</v>
      </c>
      <c r="N10" s="34">
        <f t="shared" si="1"/>
        <v>91293.679665772404</v>
      </c>
      <c r="O10" s="35">
        <f t="shared" si="2"/>
        <v>19946.570334227596</v>
      </c>
      <c r="P10" s="35">
        <f t="shared" si="3"/>
        <v>202533.92966577242</v>
      </c>
      <c r="Q10" s="40">
        <f t="shared" si="4"/>
        <v>86400</v>
      </c>
      <c r="R10" s="40">
        <f t="shared" si="5"/>
        <v>73561</v>
      </c>
      <c r="S10" s="40">
        <f t="shared" si="6"/>
        <v>0</v>
      </c>
      <c r="T10" s="40">
        <f t="shared" si="7"/>
        <v>40000</v>
      </c>
      <c r="U10" s="39">
        <f>ROUND(AVERAGE(Q10,R10,T10),0)</f>
        <v>66654</v>
      </c>
      <c r="V10" s="39">
        <f t="shared" si="8"/>
        <v>399924</v>
      </c>
    </row>
    <row r="11" spans="2:22" s="3" customFormat="1" ht="30.75" customHeight="1" thickBot="1" x14ac:dyDescent="0.3">
      <c r="B11" s="7">
        <v>6</v>
      </c>
      <c r="C11" s="20" t="s">
        <v>9</v>
      </c>
      <c r="D11" s="21"/>
      <c r="E11" s="21"/>
      <c r="F11" s="21"/>
      <c r="G11" s="10" t="s">
        <v>3</v>
      </c>
      <c r="H11" s="11">
        <v>10</v>
      </c>
      <c r="I11" s="16">
        <v>153000</v>
      </c>
      <c r="J11" s="17"/>
      <c r="K11" s="17">
        <v>255000</v>
      </c>
      <c r="L11" s="17">
        <v>230000</v>
      </c>
      <c r="M11" s="31">
        <f>AVERAGE(I11,K11,L11)</f>
        <v>212666.66666666666</v>
      </c>
      <c r="N11" s="34">
        <f>STDEVA(I11,K11,L11)</f>
        <v>53163.270528940709</v>
      </c>
      <c r="O11" s="35">
        <f t="shared" si="2"/>
        <v>159503.39613772594</v>
      </c>
      <c r="P11" s="35">
        <f t="shared" si="3"/>
        <v>265829.93719560734</v>
      </c>
      <c r="Q11" s="40">
        <f t="shared" si="4"/>
        <v>0</v>
      </c>
      <c r="R11" s="40">
        <f t="shared" si="5"/>
        <v>0</v>
      </c>
      <c r="S11" s="40">
        <f t="shared" si="6"/>
        <v>255000</v>
      </c>
      <c r="T11" s="40">
        <f t="shared" si="7"/>
        <v>230000</v>
      </c>
      <c r="U11" s="39">
        <f>ROUND(AVERAGE(S11,T11),0)</f>
        <v>242500</v>
      </c>
      <c r="V11" s="39">
        <f t="shared" si="8"/>
        <v>2425000</v>
      </c>
    </row>
    <row r="12" spans="2:22" s="60" customFormat="1" ht="24" customHeight="1" thickBot="1" x14ac:dyDescent="0.3">
      <c r="B12" s="51">
        <v>7</v>
      </c>
      <c r="C12" s="52" t="s">
        <v>10</v>
      </c>
      <c r="D12" s="53"/>
      <c r="E12" s="53"/>
      <c r="F12" s="53"/>
      <c r="G12" s="54" t="s">
        <v>11</v>
      </c>
      <c r="H12" s="55">
        <v>1</v>
      </c>
      <c r="I12" s="37">
        <v>216000</v>
      </c>
      <c r="J12" s="36"/>
      <c r="K12" s="36">
        <v>210000</v>
      </c>
      <c r="L12" s="36"/>
      <c r="M12" s="56"/>
      <c r="N12" s="57"/>
      <c r="O12" s="58">
        <f t="shared" si="2"/>
        <v>0</v>
      </c>
      <c r="P12" s="58">
        <f t="shared" si="3"/>
        <v>0</v>
      </c>
      <c r="Q12" s="59"/>
      <c r="R12" s="59"/>
      <c r="S12" s="59"/>
      <c r="T12" s="59"/>
      <c r="U12" s="59"/>
      <c r="V12" s="59"/>
    </row>
    <row r="13" spans="2:22" s="3" customFormat="1" ht="20.25" customHeight="1" thickBot="1" x14ac:dyDescent="0.3">
      <c r="B13" s="7">
        <v>8</v>
      </c>
      <c r="C13" s="20" t="s">
        <v>12</v>
      </c>
      <c r="D13" s="21"/>
      <c r="E13" s="21"/>
      <c r="F13" s="21"/>
      <c r="G13" s="10" t="s">
        <v>13</v>
      </c>
      <c r="H13" s="11">
        <v>5</v>
      </c>
      <c r="I13" s="16">
        <v>135000</v>
      </c>
      <c r="J13" s="17"/>
      <c r="K13" s="17">
        <v>23000</v>
      </c>
      <c r="L13" s="17">
        <v>80000</v>
      </c>
      <c r="M13" s="31">
        <f>AVERAGE(I13,K13,L13)</f>
        <v>79333.333333333328</v>
      </c>
      <c r="N13" s="34">
        <f>STDEVA(I13,K13,L13)</f>
        <v>56002.976111393706</v>
      </c>
      <c r="O13" s="35">
        <f t="shared" si="2"/>
        <v>23330.357221939623</v>
      </c>
      <c r="P13" s="35">
        <f t="shared" si="3"/>
        <v>135336.30944472703</v>
      </c>
      <c r="Q13" s="40">
        <f t="shared" si="4"/>
        <v>135000</v>
      </c>
      <c r="R13" s="40">
        <f t="shared" si="5"/>
        <v>0</v>
      </c>
      <c r="S13" s="40">
        <f t="shared" si="6"/>
        <v>0</v>
      </c>
      <c r="T13" s="40">
        <f t="shared" si="7"/>
        <v>80000</v>
      </c>
      <c r="U13" s="39">
        <f>ROUND(AVERAGE(Q13,T13),0)</f>
        <v>107500</v>
      </c>
      <c r="V13" s="39">
        <f t="shared" si="8"/>
        <v>537500</v>
      </c>
    </row>
    <row r="14" spans="2:22" s="3" customFormat="1" ht="18" customHeight="1" thickBot="1" x14ac:dyDescent="0.3">
      <c r="B14" s="7">
        <v>9</v>
      </c>
      <c r="C14" s="20" t="s">
        <v>14</v>
      </c>
      <c r="D14" s="21"/>
      <c r="E14" s="21"/>
      <c r="F14" s="21"/>
      <c r="G14" s="10" t="s">
        <v>11</v>
      </c>
      <c r="H14" s="11">
        <v>2</v>
      </c>
      <c r="I14" s="16">
        <v>270000</v>
      </c>
      <c r="J14" s="17"/>
      <c r="K14" s="17">
        <v>276000</v>
      </c>
      <c r="L14" s="38">
        <v>1800000</v>
      </c>
      <c r="M14" s="31">
        <f>AVERAGE(I14,K14,L14)</f>
        <v>782000</v>
      </c>
      <c r="N14" s="34">
        <f>STDEVA(I14,K14,L14)</f>
        <v>881618.96531324682</v>
      </c>
      <c r="O14" s="35">
        <f t="shared" si="2"/>
        <v>-99618.965313246823</v>
      </c>
      <c r="P14" s="35">
        <f t="shared" si="3"/>
        <v>1663618.9653132469</v>
      </c>
      <c r="Q14" s="40">
        <f t="shared" si="4"/>
        <v>270000</v>
      </c>
      <c r="R14" s="40">
        <f t="shared" si="5"/>
        <v>0</v>
      </c>
      <c r="S14" s="40">
        <f t="shared" si="6"/>
        <v>276000</v>
      </c>
      <c r="T14" s="40">
        <f t="shared" si="7"/>
        <v>0</v>
      </c>
      <c r="U14" s="39">
        <f>ROUND(AVERAGE(Q14,S14),0)</f>
        <v>273000</v>
      </c>
      <c r="V14" s="39">
        <f t="shared" si="8"/>
        <v>546000</v>
      </c>
    </row>
    <row r="15" spans="2:22" s="3" customFormat="1" ht="24.75" customHeight="1" thickBot="1" x14ac:dyDescent="0.3">
      <c r="B15" s="7">
        <v>10</v>
      </c>
      <c r="C15" s="20" t="s">
        <v>15</v>
      </c>
      <c r="D15" s="21"/>
      <c r="E15" s="21"/>
      <c r="F15" s="21"/>
      <c r="G15" s="10" t="s">
        <v>16</v>
      </c>
      <c r="H15" s="11">
        <v>10</v>
      </c>
      <c r="I15" s="16">
        <v>32400</v>
      </c>
      <c r="J15" s="17"/>
      <c r="K15" s="17">
        <v>58000</v>
      </c>
      <c r="L15" s="17">
        <v>100000</v>
      </c>
      <c r="M15" s="31">
        <f>AVERAGE(I15,K15,L15)</f>
        <v>63466.666666666664</v>
      </c>
      <c r="N15" s="34">
        <f>STDEVA(I15,K15,L15)</f>
        <v>34129.947748763596</v>
      </c>
      <c r="O15" s="35">
        <f t="shared" si="2"/>
        <v>29336.718917903068</v>
      </c>
      <c r="P15" s="35">
        <f t="shared" si="3"/>
        <v>97596.61441543026</v>
      </c>
      <c r="Q15" s="40">
        <f t="shared" si="4"/>
        <v>32400</v>
      </c>
      <c r="R15" s="40">
        <f t="shared" si="5"/>
        <v>0</v>
      </c>
      <c r="S15" s="40">
        <f t="shared" si="6"/>
        <v>58000</v>
      </c>
      <c r="T15" s="40">
        <f t="shared" si="7"/>
        <v>0</v>
      </c>
      <c r="U15" s="39">
        <f>ROUND(AVERAGE(Q15,S15),0)</f>
        <v>45200</v>
      </c>
      <c r="V15" s="39">
        <f t="shared" si="8"/>
        <v>452000</v>
      </c>
    </row>
    <row r="16" spans="2:22" s="12" customFormat="1" ht="26.25" customHeight="1" thickBot="1" x14ac:dyDescent="0.3">
      <c r="B16" s="13">
        <v>11</v>
      </c>
      <c r="C16" s="24" t="s">
        <v>17</v>
      </c>
      <c r="D16" s="25"/>
      <c r="E16" s="25"/>
      <c r="F16" s="25"/>
      <c r="G16" s="14" t="s">
        <v>18</v>
      </c>
      <c r="H16" s="15">
        <v>10</v>
      </c>
      <c r="I16" s="16">
        <v>21600</v>
      </c>
      <c r="J16" s="17">
        <v>28925</v>
      </c>
      <c r="K16" s="17">
        <v>45000</v>
      </c>
      <c r="L16" s="17">
        <v>100000</v>
      </c>
      <c r="M16" s="31">
        <f t="shared" si="0"/>
        <v>48881.25</v>
      </c>
      <c r="N16" s="34">
        <f t="shared" si="1"/>
        <v>35452.828842232979</v>
      </c>
      <c r="O16" s="35">
        <f t="shared" si="2"/>
        <v>13428.421157767021</v>
      </c>
      <c r="P16" s="35">
        <f t="shared" si="3"/>
        <v>84334.078842232979</v>
      </c>
      <c r="Q16" s="40">
        <f t="shared" si="4"/>
        <v>21600</v>
      </c>
      <c r="R16" s="40">
        <f t="shared" si="5"/>
        <v>28925</v>
      </c>
      <c r="S16" s="40">
        <f t="shared" si="6"/>
        <v>45000</v>
      </c>
      <c r="T16" s="40">
        <f t="shared" si="7"/>
        <v>0</v>
      </c>
      <c r="U16" s="39">
        <f>ROUND(AVERAGE(Q16,R16,S16),0)</f>
        <v>31842</v>
      </c>
      <c r="V16" s="39">
        <f t="shared" si="8"/>
        <v>318420</v>
      </c>
    </row>
    <row r="17" spans="1:22" s="3" customFormat="1" ht="22.5" customHeight="1" thickBot="1" x14ac:dyDescent="0.3">
      <c r="B17" s="7">
        <v>12</v>
      </c>
      <c r="C17" s="20" t="s">
        <v>19</v>
      </c>
      <c r="D17" s="21"/>
      <c r="E17" s="21"/>
      <c r="F17" s="21"/>
      <c r="G17" s="10" t="s">
        <v>20</v>
      </c>
      <c r="H17" s="11">
        <v>5</v>
      </c>
      <c r="I17" s="16">
        <v>28800</v>
      </c>
      <c r="J17" s="17"/>
      <c r="K17" s="17">
        <v>285000</v>
      </c>
      <c r="L17" s="17">
        <v>350000</v>
      </c>
      <c r="M17" s="31">
        <f>AVERAGE(I17,K17,L17)</f>
        <v>221266.66666666666</v>
      </c>
      <c r="N17" s="34">
        <f>STDEVA(I17,K17,L17)</f>
        <v>169819.94386211922</v>
      </c>
      <c r="O17" s="35">
        <f t="shared" si="2"/>
        <v>51446.722804547433</v>
      </c>
      <c r="P17" s="35">
        <f t="shared" si="3"/>
        <v>391086.61052878585</v>
      </c>
      <c r="Q17" s="40">
        <f t="shared" si="4"/>
        <v>0</v>
      </c>
      <c r="R17" s="40">
        <f t="shared" si="5"/>
        <v>0</v>
      </c>
      <c r="S17" s="40">
        <f t="shared" si="6"/>
        <v>285000</v>
      </c>
      <c r="T17" s="40">
        <f t="shared" si="7"/>
        <v>350000</v>
      </c>
      <c r="U17" s="39">
        <f>ROUND(AVERAGE(S17,T17),0)</f>
        <v>317500</v>
      </c>
      <c r="V17" s="39">
        <f t="shared" si="8"/>
        <v>1587500</v>
      </c>
    </row>
    <row r="18" spans="1:22" s="3" customFormat="1" ht="22.5" customHeight="1" thickBot="1" x14ac:dyDescent="0.3">
      <c r="B18" s="7">
        <v>13</v>
      </c>
      <c r="C18" s="20" t="s">
        <v>21</v>
      </c>
      <c r="D18" s="21"/>
      <c r="E18" s="21"/>
      <c r="F18" s="21"/>
      <c r="G18" s="10" t="s">
        <v>22</v>
      </c>
      <c r="H18" s="11">
        <v>200</v>
      </c>
      <c r="I18" s="16">
        <v>2700</v>
      </c>
      <c r="J18" s="17"/>
      <c r="K18" s="17">
        <v>121600</v>
      </c>
      <c r="L18" s="17">
        <v>700</v>
      </c>
      <c r="M18" s="31">
        <f>AVERAGE(I18,K18,L18)</f>
        <v>41666.666666666664</v>
      </c>
      <c r="N18" s="34">
        <f>STDEVA(I18,K18,L18)</f>
        <v>69231.519796501176</v>
      </c>
      <c r="O18" s="35">
        <f t="shared" si="2"/>
        <v>-27564.853129834511</v>
      </c>
      <c r="P18" s="35">
        <f t="shared" si="3"/>
        <v>110898.18646316783</v>
      </c>
      <c r="Q18" s="40">
        <f t="shared" si="4"/>
        <v>2700</v>
      </c>
      <c r="R18" s="40">
        <f t="shared" si="5"/>
        <v>0</v>
      </c>
      <c r="S18" s="40">
        <f t="shared" si="6"/>
        <v>0</v>
      </c>
      <c r="T18" s="40">
        <f t="shared" si="7"/>
        <v>700</v>
      </c>
      <c r="U18" s="39">
        <f>ROUND(AVERAGE(Q18,T18),0)</f>
        <v>1700</v>
      </c>
      <c r="V18" s="39">
        <f t="shared" si="8"/>
        <v>340000</v>
      </c>
    </row>
    <row r="19" spans="1:22" s="3" customFormat="1" ht="24" customHeight="1" thickBot="1" x14ac:dyDescent="0.3">
      <c r="B19" s="7">
        <v>14</v>
      </c>
      <c r="C19" s="20" t="s">
        <v>23</v>
      </c>
      <c r="D19" s="21"/>
      <c r="E19" s="21"/>
      <c r="F19" s="21"/>
      <c r="G19" s="10" t="s">
        <v>24</v>
      </c>
      <c r="H19" s="11">
        <v>20</v>
      </c>
      <c r="I19" s="16">
        <v>10800</v>
      </c>
      <c r="J19" s="17"/>
      <c r="K19" s="17">
        <v>13300</v>
      </c>
      <c r="L19" s="17">
        <v>25000</v>
      </c>
      <c r="M19" s="31">
        <f>AVERAGE(I19,K19,L19)</f>
        <v>16366.666666666666</v>
      </c>
      <c r="N19" s="34">
        <f>STDEVA(I19,K19,L19)</f>
        <v>7580.4573300911943</v>
      </c>
      <c r="O19" s="35">
        <f t="shared" si="2"/>
        <v>8786.2093365754718</v>
      </c>
      <c r="P19" s="35">
        <f t="shared" si="3"/>
        <v>23947.123996757859</v>
      </c>
      <c r="Q19" s="40">
        <f t="shared" si="4"/>
        <v>10800</v>
      </c>
      <c r="R19" s="40">
        <f t="shared" si="5"/>
        <v>0</v>
      </c>
      <c r="S19" s="40">
        <f t="shared" si="6"/>
        <v>13300</v>
      </c>
      <c r="T19" s="40">
        <f t="shared" si="7"/>
        <v>0</v>
      </c>
      <c r="U19" s="39">
        <f>ROUND(AVERAGE(Q19,S19),0)</f>
        <v>12050</v>
      </c>
      <c r="V19" s="39">
        <f t="shared" si="8"/>
        <v>241000</v>
      </c>
    </row>
    <row r="20" spans="1:22" s="3" customFormat="1" ht="26.25" customHeight="1" thickBot="1" x14ac:dyDescent="0.3">
      <c r="B20" s="7">
        <v>15</v>
      </c>
      <c r="C20" s="20" t="s">
        <v>25</v>
      </c>
      <c r="D20" s="21"/>
      <c r="E20" s="21"/>
      <c r="F20" s="21"/>
      <c r="G20" s="10" t="s">
        <v>26</v>
      </c>
      <c r="H20" s="11">
        <v>2</v>
      </c>
      <c r="I20" s="16">
        <v>81000</v>
      </c>
      <c r="J20" s="17"/>
      <c r="K20" s="17">
        <v>630000</v>
      </c>
      <c r="L20" s="17">
        <v>80000</v>
      </c>
      <c r="M20" s="31">
        <f>AVERAGE(I20,K20,L20)</f>
        <v>263666.66666666669</v>
      </c>
      <c r="N20" s="34">
        <f>STDEVA(I20,K20,L20)</f>
        <v>317254.36692555284</v>
      </c>
      <c r="O20" s="35">
        <f t="shared" si="2"/>
        <v>-53587.700258886151</v>
      </c>
      <c r="P20" s="35">
        <f t="shared" si="3"/>
        <v>580921.03359221946</v>
      </c>
      <c r="Q20" s="40">
        <f t="shared" si="4"/>
        <v>81000</v>
      </c>
      <c r="R20" s="40">
        <f t="shared" si="5"/>
        <v>0</v>
      </c>
      <c r="S20" s="40">
        <f t="shared" si="6"/>
        <v>0</v>
      </c>
      <c r="T20" s="40">
        <f t="shared" si="7"/>
        <v>80000</v>
      </c>
      <c r="U20" s="39">
        <f>ROUND(AVERAGE(Q20,T20),0)</f>
        <v>80500</v>
      </c>
      <c r="V20" s="39">
        <f t="shared" si="8"/>
        <v>161000</v>
      </c>
    </row>
    <row r="21" spans="1:22" s="3" customFormat="1" ht="24.75" customHeight="1" thickBot="1" x14ac:dyDescent="0.3">
      <c r="B21" s="7">
        <v>16</v>
      </c>
      <c r="C21" s="20" t="s">
        <v>27</v>
      </c>
      <c r="D21" s="21"/>
      <c r="E21" s="21"/>
      <c r="F21" s="21"/>
      <c r="G21" s="10" t="s">
        <v>28</v>
      </c>
      <c r="H21" s="11">
        <v>5</v>
      </c>
      <c r="I21" s="16">
        <v>25200</v>
      </c>
      <c r="J21" s="17"/>
      <c r="K21" s="17">
        <v>60000</v>
      </c>
      <c r="L21" s="17">
        <v>60000</v>
      </c>
      <c r="M21" s="31">
        <f>AVERAGE(I21,K21,L21)</f>
        <v>48400</v>
      </c>
      <c r="N21" s="34">
        <f>STDEVA(I21,K21,L21)</f>
        <v>20091.789367798978</v>
      </c>
      <c r="O21" s="35">
        <f t="shared" si="2"/>
        <v>28308.210632201022</v>
      </c>
      <c r="P21" s="35">
        <f t="shared" si="3"/>
        <v>68491.789367798978</v>
      </c>
      <c r="Q21" s="40">
        <f t="shared" si="4"/>
        <v>0</v>
      </c>
      <c r="R21" s="40">
        <f t="shared" si="5"/>
        <v>0</v>
      </c>
      <c r="S21" s="40">
        <f t="shared" si="6"/>
        <v>60000</v>
      </c>
      <c r="T21" s="40">
        <f t="shared" si="7"/>
        <v>60000</v>
      </c>
      <c r="U21" s="39">
        <f>ROUND(AVERAGE(S21,T21),0)</f>
        <v>60000</v>
      </c>
      <c r="V21" s="39">
        <f t="shared" si="8"/>
        <v>300000</v>
      </c>
    </row>
    <row r="22" spans="1:22" s="3" customFormat="1" ht="19.5" customHeight="1" thickBot="1" x14ac:dyDescent="0.3">
      <c r="B22" s="7">
        <v>17</v>
      </c>
      <c r="C22" s="20" t="s">
        <v>29</v>
      </c>
      <c r="D22" s="21"/>
      <c r="E22" s="21"/>
      <c r="F22" s="21"/>
      <c r="G22" s="10" t="s">
        <v>28</v>
      </c>
      <c r="H22" s="11">
        <v>5</v>
      </c>
      <c r="I22" s="16">
        <v>99000</v>
      </c>
      <c r="J22" s="17"/>
      <c r="K22" s="17">
        <v>38000</v>
      </c>
      <c r="L22" s="17">
        <v>60000</v>
      </c>
      <c r="M22" s="31">
        <f>AVERAGE(I22,K22,L22)</f>
        <v>65666.666666666672</v>
      </c>
      <c r="N22" s="34">
        <f>STDEVA(I22,K22,L22)</f>
        <v>30892.285984260423</v>
      </c>
      <c r="O22" s="35">
        <f t="shared" si="2"/>
        <v>34774.380682406249</v>
      </c>
      <c r="P22" s="35">
        <f t="shared" si="3"/>
        <v>96558.952650927095</v>
      </c>
      <c r="Q22" s="40">
        <f t="shared" si="4"/>
        <v>0</v>
      </c>
      <c r="R22" s="40">
        <f t="shared" si="5"/>
        <v>0</v>
      </c>
      <c r="S22" s="40">
        <f t="shared" si="6"/>
        <v>38000</v>
      </c>
      <c r="T22" s="40">
        <f t="shared" si="7"/>
        <v>60000</v>
      </c>
      <c r="U22" s="39">
        <f>ROUND(AVERAGE(S22,T22),0)</f>
        <v>49000</v>
      </c>
      <c r="V22" s="39">
        <f t="shared" si="8"/>
        <v>245000</v>
      </c>
    </row>
    <row r="23" spans="1:22" s="3" customFormat="1" ht="18.75" customHeight="1" thickBot="1" x14ac:dyDescent="0.3">
      <c r="B23" s="7">
        <v>18</v>
      </c>
      <c r="C23" s="20" t="s">
        <v>30</v>
      </c>
      <c r="D23" s="21"/>
      <c r="E23" s="21"/>
      <c r="F23" s="21"/>
      <c r="G23" s="10" t="s">
        <v>28</v>
      </c>
      <c r="H23" s="11">
        <v>5</v>
      </c>
      <c r="I23" s="16">
        <v>21600</v>
      </c>
      <c r="J23" s="17">
        <v>43110</v>
      </c>
      <c r="K23" s="17">
        <v>75000</v>
      </c>
      <c r="L23" s="17">
        <v>30000</v>
      </c>
      <c r="M23" s="31">
        <f t="shared" si="0"/>
        <v>42427.5</v>
      </c>
      <c r="N23" s="34">
        <f t="shared" si="1"/>
        <v>23449.67004032253</v>
      </c>
      <c r="O23" s="35">
        <f t="shared" si="2"/>
        <v>18977.82995967747</v>
      </c>
      <c r="P23" s="35">
        <f t="shared" si="3"/>
        <v>65877.170040322526</v>
      </c>
      <c r="Q23" s="40">
        <f t="shared" si="4"/>
        <v>21600</v>
      </c>
      <c r="R23" s="40">
        <f t="shared" si="5"/>
        <v>43110</v>
      </c>
      <c r="S23" s="40">
        <f t="shared" si="6"/>
        <v>0</v>
      </c>
      <c r="T23" s="40">
        <f t="shared" si="7"/>
        <v>30000</v>
      </c>
      <c r="U23" s="39">
        <f>ROUND(AVERAGE(Q23,R23,T23),0)</f>
        <v>31570</v>
      </c>
      <c r="V23" s="39">
        <f t="shared" si="8"/>
        <v>157850</v>
      </c>
    </row>
    <row r="24" spans="1:22" s="3" customFormat="1" ht="27" customHeight="1" thickBot="1" x14ac:dyDescent="0.3">
      <c r="B24" s="7">
        <v>19</v>
      </c>
      <c r="C24" s="22" t="s">
        <v>31</v>
      </c>
      <c r="D24" s="23"/>
      <c r="E24" s="23"/>
      <c r="F24" s="23"/>
      <c r="G24" s="10" t="s">
        <v>32</v>
      </c>
      <c r="H24" s="11">
        <v>5</v>
      </c>
      <c r="I24" s="16">
        <v>39600</v>
      </c>
      <c r="J24" s="17"/>
      <c r="K24" s="17">
        <v>1000000</v>
      </c>
      <c r="L24" s="17">
        <v>75000</v>
      </c>
      <c r="M24" s="31">
        <f>AVERAGE(I24,K24,L24)</f>
        <v>371533.33333333331</v>
      </c>
      <c r="N24" s="34">
        <f>STDEVA(I24,K24,L24)</f>
        <v>544555.83123618586</v>
      </c>
      <c r="O24" s="35">
        <f t="shared" si="2"/>
        <v>-173022.49790285254</v>
      </c>
      <c r="P24" s="35">
        <f t="shared" si="3"/>
        <v>916089.16456951923</v>
      </c>
      <c r="Q24" s="40">
        <f t="shared" si="4"/>
        <v>39600</v>
      </c>
      <c r="R24" s="40">
        <f t="shared" si="5"/>
        <v>0</v>
      </c>
      <c r="S24" s="40">
        <f t="shared" si="6"/>
        <v>0</v>
      </c>
      <c r="T24" s="40">
        <f t="shared" si="7"/>
        <v>75000</v>
      </c>
      <c r="U24" s="39">
        <f>ROUND(AVERAGE(Q24,T24),0)</f>
        <v>57300</v>
      </c>
      <c r="V24" s="39">
        <f t="shared" si="8"/>
        <v>286500</v>
      </c>
    </row>
    <row r="25" spans="1:22" s="2" customFormat="1" ht="15" customHeight="1" x14ac:dyDescent="0.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S25" s="43" t="s">
        <v>48</v>
      </c>
      <c r="T25" s="44"/>
      <c r="U25" s="45">
        <f>SUM(V6:V24)</f>
        <v>8951172</v>
      </c>
      <c r="V25" s="46"/>
    </row>
    <row r="26" spans="1:22" s="2" customFormat="1" ht="15" customHeight="1" x14ac:dyDescent="0.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S26" s="41" t="s">
        <v>49</v>
      </c>
      <c r="T26" s="42"/>
      <c r="U26" s="47">
        <f>U25*0.19</f>
        <v>1700722.68</v>
      </c>
      <c r="V26" s="48"/>
    </row>
    <row r="27" spans="1:22" s="2" customFormat="1" ht="15" customHeight="1" x14ac:dyDescent="0.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S27" s="43" t="s">
        <v>50</v>
      </c>
      <c r="T27" s="44"/>
      <c r="U27" s="49">
        <f>U25+U26</f>
        <v>10651894.68</v>
      </c>
      <c r="V27" s="50"/>
    </row>
    <row r="28" spans="1:22" s="2" customFormat="1" x14ac:dyDescent="0.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</row>
    <row r="29" spans="1:22" s="2" customFormat="1" x14ac:dyDescent="0.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</row>
    <row r="30" spans="1:22" s="2" customFormat="1" x14ac:dyDescent="0.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</row>
    <row r="31" spans="1:22" s="2" customFormat="1" x14ac:dyDescent="0.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</row>
    <row r="32" spans="1:22" s="2" customFormat="1" x14ac:dyDescent="0.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</row>
    <row r="33" spans="1:15" s="2" customFormat="1" x14ac:dyDescent="0.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</row>
    <row r="34" spans="1:15" s="2" customFormat="1" x14ac:dyDescent="0.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</row>
    <row r="35" spans="1:15" s="2" customFormat="1" x14ac:dyDescent="0.2">
      <c r="A35" s="1"/>
      <c r="B35" s="1"/>
      <c r="C35" s="1"/>
      <c r="D35" s="1"/>
      <c r="E35" s="1"/>
      <c r="F35" s="1"/>
      <c r="G35" s="1"/>
      <c r="J35" s="1"/>
      <c r="K35" s="1"/>
      <c r="L35" s="1"/>
      <c r="M35" s="1"/>
      <c r="N35" s="1"/>
      <c r="O35" s="1"/>
    </row>
    <row r="36" spans="1:15" x14ac:dyDescent="0.2"/>
    <row r="37" spans="1:15" x14ac:dyDescent="0.2"/>
    <row r="38" spans="1:15" x14ac:dyDescent="0.2"/>
    <row r="39" spans="1:15" x14ac:dyDescent="0.2"/>
    <row r="40" spans="1:15" x14ac:dyDescent="0.2"/>
    <row r="41" spans="1:15" x14ac:dyDescent="0.2"/>
    <row r="42" spans="1:15" x14ac:dyDescent="0.2"/>
    <row r="43" spans="1:15" x14ac:dyDescent="0.2"/>
    <row r="44" spans="1:15" x14ac:dyDescent="0.2"/>
    <row r="45" spans="1:15" x14ac:dyDescent="0.2"/>
    <row r="46" spans="1:15" x14ac:dyDescent="0.2"/>
    <row r="47" spans="1:15" x14ac:dyDescent="0.2"/>
    <row r="48" spans="1:15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</sheetData>
  <mergeCells count="28">
    <mergeCell ref="U27:V27"/>
    <mergeCell ref="S25:T25"/>
    <mergeCell ref="S26:T26"/>
    <mergeCell ref="S27:T27"/>
    <mergeCell ref="M4:V4"/>
    <mergeCell ref="U25:V25"/>
    <mergeCell ref="U26:V26"/>
    <mergeCell ref="B4:H4"/>
    <mergeCell ref="C9:F9"/>
    <mergeCell ref="C10:F10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21:F21"/>
    <mergeCell ref="C22:F22"/>
    <mergeCell ref="C23:F23"/>
    <mergeCell ref="C24:F24"/>
    <mergeCell ref="C16:F16"/>
    <mergeCell ref="C17:F17"/>
    <mergeCell ref="C18:F18"/>
    <mergeCell ref="C19:F19"/>
    <mergeCell ref="C20:F20"/>
  </mergeCells>
  <printOptions horizontalCentered="1"/>
  <pageMargins left="0.31496062992125984" right="0.31496062992125984" top="0.6692913385826772" bottom="0.55118110236220474" header="0.31496062992125984" footer="0.31496062992125984"/>
  <pageSetup scale="50" orientation="landscape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FOE</vt:lpstr>
      <vt:lpstr>FOE!Área_de_impresión</vt:lpstr>
      <vt:lpstr>FOE!Títulos_a_imprimir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TOSHIBA</cp:lastModifiedBy>
  <cp:revision/>
  <dcterms:created xsi:type="dcterms:W3CDTF">2021-09-14T15:57:49Z</dcterms:created>
  <dcterms:modified xsi:type="dcterms:W3CDTF">2026-03-09T19:18:17Z</dcterms:modified>
  <cp:category/>
  <cp:contentStatus/>
</cp:coreProperties>
</file>